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<sst xmlns="http://schemas.openxmlformats.org/spreadsheetml/2006/main" count="161" uniqueCount="88">
  <si>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</si>
  <si>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</si>
  <si>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</si>
  <si>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</si>
  <si>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</si>
  <si>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</si>
  <si>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</si>
  <si>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</si>
  <si>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</si>
  <si>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</si>
  <si>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</si>
  <si>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</si>
  <si>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</si>
  <si>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</si>
  <si>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</si>
  <si>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</si>
  <si>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</si>
  <si>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</si>
  <si>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</si>
  <si>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</si>
  <si>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</si>
  <si>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</si>
  <si>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</si>
  <si>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</si>
  <si>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</si>
  <si>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</si>
  <si>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</si>
  <si>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</si>
  <si>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</si>
  <si>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</si>
  <si>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</si>
  <si>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</si>
  <si>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</si>
  <si>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</si>
  <si>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</si>
  <si>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</si>
  <si>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</si>
  <si>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</si>
  <si>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</si>
  <si>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</si>
  <si>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</si>
  <si>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</si>
  <si>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</si>
  <si>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</si>
  <si>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</si>
  <si>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</si>
  <si>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</si>
  <si>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</si>
  <si>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</si>
  <si>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</si>
  <si>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</si>
  <si>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</si>
  <si>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</si>
  <si>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</si>
  <si>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</si>
  <si>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</si>
  <si>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</si>
  <si>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</si>
  <si>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</si>
  <si>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</si>
  <si>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</si>
  <si>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</si>
  <si>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</si>
  <si>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</si>
  <si>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</si>
  <si>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</si>
  <si>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</si>
  <si>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</si>
  <si>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</si>
  <si>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</si>
  <si>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</si>
  <si>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</si>
  <si>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</si>
  <si>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</si>
  <si>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</si>
  <si>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</si>
  <si>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</si>
  <si>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Объект выполнен хоз. способом.</t>
  </si>
  <si>
    <t>2 кв 2025</t>
  </si>
  <si>
    <t>Начало 2-й квартал 2025 г. 
Окончание 2-й квартал 2025 г.</t>
  </si>
  <si>
    <t>ж/б</t>
  </si>
  <si>
    <t>Тип опор (преобладающий вид)
прокладки ЛЭП)</t>
  </si>
  <si>
    <t>Строительство ВЛ-0,4 кВ с целью подключения новых потребителей и увеличения мощности существующих.</t>
  </si>
  <si>
    <t>СТ-052419</t>
  </si>
  <si>
    <t>Строительство ВЛ-0,4 кВ Ф-3 ТП-5/264 (по ТУ №1784/2024/МИХ от 29.01.2025г., заявитель - ИП Е.Г. Федоренко)</t>
  </si>
  <si>
    <t>Проведение строительства ВЛ-0,4 кВ Ф-3 ТП-5/264</t>
  </si>
  <si>
    <t>Строительство ВЛ-0,4 кВ Ф-3 ТП-5/264 (по ТУ №1784/2024/МИХ от 29.01.2025г., заявитель - ИП Е.Г. Федоренко). Провод марки СИП-2 3х95+1х95, протяженность 0,1 км.</t>
  </si>
  <si>
    <t>ВЛ-0,4 кВ Ф-3 ТП-5/264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</si>
</sst>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4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72" t="s">
        <v>0</v>
      </c>
      <c r="D1" s="72"/>
      <c r="E1" s="72"/>
      <c r="F1" s="72"/>
      <c r="G1" s="72"/>
      <c r="H1" s="72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3" t="s">
        <v>1</v>
      </c>
      <c r="D2" s="73"/>
      <c r="E2" s="73"/>
      <c r="F2" s="73"/>
      <c r="G2" s="73"/>
      <c r="H2" s="7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3" t="s">
        <v>2</v>
      </c>
      <c r="D3" s="73"/>
      <c r="E3" s="73"/>
      <c r="F3" s="73"/>
      <c r="G3" s="73"/>
      <c r="H3" s="7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4" t="s">
        <v>3</v>
      </c>
      <c r="B5" s="74"/>
      <c r="C5" s="74"/>
      <c r="D5" s="74"/>
      <c r="E5" s="74"/>
      <c r="F5" s="74"/>
      <c r="G5" s="74"/>
      <c r="H5" s="74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5" t="s">
        <v>4</v>
      </c>
      <c r="B7" s="75"/>
      <c r="C7" s="75"/>
      <c r="D7" s="75"/>
      <c r="E7" s="75"/>
      <c r="F7" s="75"/>
      <c r="G7" s="75"/>
      <c r="H7" s="75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8" t="s">
        <v>5</v>
      </c>
      <c r="B9" s="68"/>
      <c r="C9" s="68"/>
      <c r="D9" s="68"/>
      <c r="E9" s="68"/>
      <c r="F9" s="68"/>
      <c r="G9" s="68"/>
      <c r="H9" s="6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9" t="s">
        <v>6</v>
      </c>
      <c r="B10" s="69"/>
      <c r="C10" s="69"/>
      <c r="D10" s="69"/>
      <c r="E10" s="69"/>
      <c r="F10" s="69"/>
      <c r="G10" s="69"/>
      <c r="H10" s="6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70" t="s">
        <v>83</v>
      </c>
      <c r="B12" s="71"/>
      <c r="C12" s="71"/>
      <c r="D12" s="71"/>
      <c r="E12" s="71"/>
      <c r="F12" s="71"/>
      <c r="G12" s="71"/>
      <c r="H12" s="7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6" t="s">
        <v>7</v>
      </c>
      <c r="B13" s="66"/>
      <c r="C13" s="66"/>
      <c r="D13" s="66"/>
      <c r="E13" s="66"/>
      <c r="F13" s="66"/>
      <c r="G13" s="66"/>
      <c r="H13" s="66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6.2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6" t="s">
        <v>8</v>
      </c>
      <c r="B16" s="66"/>
      <c r="C16" s="66"/>
      <c r="D16" s="66"/>
      <c r="E16" s="66"/>
      <c r="F16" s="66"/>
      <c r="G16" s="66"/>
      <c r="H16" s="6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7" t="s">
        <v>9</v>
      </c>
      <c r="B18" s="67"/>
      <c r="C18" s="67"/>
      <c r="D18" s="67"/>
      <c r="E18" s="67"/>
      <c r="F18" s="67"/>
      <c r="G18" s="67"/>
      <c r="H18" s="67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10</v>
      </c>
      <c r="B20" s="31" t="s">
        <v>11</v>
      </c>
      <c r="C20" s="64" t="s">
        <v>12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13</v>
      </c>
      <c r="C22" s="55" t="str">
        <f>A9</f>
        <v>Филиал ГУП СК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14</v>
      </c>
      <c r="C23" s="55" t="s">
        <v>15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16</v>
      </c>
      <c r="C24" s="65" t="s">
        <v>82</v>
      </c>
      <c r="D24" s="65"/>
      <c r="E24" s="65"/>
      <c r="F24" s="65"/>
      <c r="G24" s="65"/>
      <c r="H24" s="65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5" t="s">
        <v>85</v>
      </c>
      <c r="D25" s="65"/>
      <c r="E25" s="65"/>
      <c r="F25" s="65"/>
      <c r="G25" s="65"/>
      <c r="H25" s="65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3" t="s">
        <v>19</v>
      </c>
      <c r="D26" s="63"/>
      <c r="E26" s="63"/>
      <c r="F26" s="63"/>
      <c r="G26" s="63"/>
      <c r="H26" s="63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1.15" customHeight="1">
      <c r="A27" s="31">
        <v>6</v>
      </c>
      <c r="B27" s="33" t="s">
        <v>20</v>
      </c>
      <c r="C27" s="55" t="s">
        <v>79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37.5" customHeight="1">
      <c r="A29" s="31">
        <v>8</v>
      </c>
      <c r="B29" s="33" t="s">
        <v>23</v>
      </c>
      <c r="C29" s="58" t="s">
        <v>86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61" t="s">
        <v>77</v>
      </c>
      <c r="D30" s="62"/>
      <c r="E30" s="62"/>
      <c r="F30" s="62"/>
      <c r="G30" s="62"/>
      <c r="H30" s="6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3" t="s">
        <v>26</v>
      </c>
      <c r="D31" s="63"/>
      <c r="E31" s="63"/>
      <c r="F31" s="63"/>
      <c r="G31" s="63"/>
      <c r="H31" s="63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78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6.9382355999999992E-2</v>
      </c>
      <c r="F36" s="51">
        <f>57818.63/1000000</f>
        <v>5.7818629999999996E-2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"/>
      <c r="R4" s="4"/>
    </row>
    <row r="6" spans="1:18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6" t="str">
        <f>'1. паспорт '!A9:H9</f>
        <v>Филиал ГУП СК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>
      <c r="A9" s="76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6" t="str">
        <f>'1. паспорт '!A12:H12</f>
        <v>СТ-052419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8" s="1" customFormat="1" ht="15.75">
      <c r="A12" s="76" t="s">
        <v>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7" t="str">
        <f>'1. паспорт '!A15:H15</f>
        <v>Строительство ВЛ-0,4 кВ Ф-3 ТП-5/264 (по ТУ №1784/2024/МИХ от 29.01.2025г., заявитель - ИП Е.Г. Федоренко)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76" t="s">
        <v>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8" t="s">
        <v>46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10</v>
      </c>
      <c r="B19" s="79" t="s">
        <v>47</v>
      </c>
      <c r="C19" s="79"/>
      <c r="D19" s="79" t="s">
        <v>48</v>
      </c>
      <c r="E19" s="79" t="s">
        <v>49</v>
      </c>
      <c r="F19" s="79"/>
      <c r="G19" s="79" t="s">
        <v>50</v>
      </c>
      <c r="H19" s="79"/>
      <c r="I19" s="79" t="s">
        <v>51</v>
      </c>
      <c r="J19" s="79"/>
      <c r="K19" s="79" t="s">
        <v>52</v>
      </c>
      <c r="L19" s="79" t="s">
        <v>53</v>
      </c>
      <c r="M19" s="79"/>
      <c r="N19" s="79" t="s">
        <v>54</v>
      </c>
      <c r="O19" s="79"/>
      <c r="P19" s="79" t="s">
        <v>55</v>
      </c>
    </row>
    <row r="20" spans="1:16" s="1" customFormat="1" ht="48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5" t="s">
        <v>56</v>
      </c>
      <c r="C21" s="5" t="s">
        <v>57</v>
      </c>
      <c r="D21" s="81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21.7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T1" zoomScale="90" zoomScaleNormal="100" workbookViewId="0">
      <selection activeCell="E23" sqref="E23"/>
    </sheetView>
  </sheetViews>
  <sheetFormatPr defaultColWidth="9" defaultRowHeight="15"/>
  <cols>
    <col min="1" max="1" width="9" style="3" customWidth="1"/>
    <col min="2" max="5" width="22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5.57031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4" t="s">
        <v>60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6" spans="1:23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8" spans="1:23" s="1" customFormat="1" ht="15.75">
      <c r="A8" s="86" t="str">
        <f>'1. паспорт '!A9:H9</f>
        <v>Филиал ГУП СК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s="1" customFormat="1" ht="15.75">
      <c r="A9" s="76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86" t="str">
        <f>'1. паспорт '!A12:H12</f>
        <v>СТ-052419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s="1" customFormat="1" ht="15.75">
      <c r="A12" s="76" t="s">
        <v>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7" t="str">
        <f>'1. паспорт '!A15:H15</f>
        <v>Строительство ВЛ-0,4 кВ Ф-3 ТП-5/264 (по ТУ №1784/2024/МИХ от 29.01.2025г., заявитель - ИП Е.Г. Федоренко)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>
      <c r="A15" s="76" t="s">
        <v>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8" t="s">
        <v>61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>
      <c r="A19" s="79" t="s">
        <v>10</v>
      </c>
      <c r="B19" s="79" t="s">
        <v>62</v>
      </c>
      <c r="C19" s="79"/>
      <c r="D19" s="79" t="s">
        <v>63</v>
      </c>
      <c r="E19" s="79"/>
      <c r="F19" s="87" t="s">
        <v>64</v>
      </c>
      <c r="G19" s="87"/>
      <c r="H19" s="87"/>
      <c r="I19" s="87"/>
      <c r="J19" s="79" t="s">
        <v>65</v>
      </c>
      <c r="K19" s="79" t="s">
        <v>66</v>
      </c>
      <c r="L19" s="79"/>
      <c r="M19" s="79" t="s">
        <v>67</v>
      </c>
      <c r="N19" s="79"/>
      <c r="O19" s="79" t="s">
        <v>68</v>
      </c>
      <c r="P19" s="79"/>
      <c r="Q19" s="79" t="s">
        <v>69</v>
      </c>
      <c r="R19" s="79"/>
      <c r="S19" s="79" t="s">
        <v>70</v>
      </c>
      <c r="T19" s="79" t="s">
        <v>71</v>
      </c>
      <c r="U19" s="79" t="s">
        <v>72</v>
      </c>
      <c r="V19" s="79" t="s">
        <v>81</v>
      </c>
      <c r="W19" s="79"/>
    </row>
    <row r="20" spans="1:23" s="1" customFormat="1" ht="45" customHeight="1">
      <c r="A20" s="80"/>
      <c r="B20" s="82"/>
      <c r="C20" s="83"/>
      <c r="D20" s="82"/>
      <c r="E20" s="83"/>
      <c r="F20" s="87" t="s">
        <v>73</v>
      </c>
      <c r="G20" s="87"/>
      <c r="H20" s="87" t="s">
        <v>74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2.25" customHeight="1">
      <c r="A23" s="6">
        <v>1</v>
      </c>
      <c r="B23" s="5"/>
      <c r="C23" s="5" t="s">
        <v>87</v>
      </c>
      <c r="D23" s="5"/>
      <c r="E23" s="5" t="s">
        <v>87</v>
      </c>
      <c r="F23" s="53"/>
      <c r="G23" s="7">
        <v>0.4</v>
      </c>
      <c r="H23" s="53"/>
      <c r="I23" s="7">
        <f>G23</f>
        <v>0.4</v>
      </c>
      <c r="J23" s="8">
        <v>2025</v>
      </c>
      <c r="K23" s="6"/>
      <c r="L23" s="9" t="s">
        <v>75</v>
      </c>
      <c r="M23" s="5"/>
      <c r="N23" s="52">
        <v>95</v>
      </c>
      <c r="O23" s="5"/>
      <c r="P23" s="5" t="s">
        <v>76</v>
      </c>
      <c r="Q23" s="12"/>
      <c r="R23" s="13">
        <v>0.1</v>
      </c>
      <c r="S23" s="14"/>
      <c r="T23" s="14"/>
      <c r="U23" s="6"/>
      <c r="V23" s="5"/>
      <c r="W23" s="10" t="s">
        <v>80</v>
      </c>
    </row>
  </sheetData>
  <mergeCells count="24">
    <mergeCell ref="A12:W12"/>
    <mergeCell ref="A14:W14"/>
    <mergeCell ref="A15:W15"/>
    <mergeCell ref="A17:W17"/>
    <mergeCell ref="F19:I19"/>
    <mergeCell ref="A4:W4"/>
    <mergeCell ref="A6:W6"/>
    <mergeCell ref="A8:W8"/>
    <mergeCell ref="A9:W9"/>
    <mergeCell ref="A11:W11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  <mergeCell ref="S19:S20"/>
    <mergeCell ref="T19:T20"/>
    <mergeCell ref="U19:U20"/>
  </mergeCells>
  <pageMargins left="0.70069444444444495" right="0.196527777777778" top="0.75138888888888899" bottom="0.75138888888888899" header="0.29861111111111099" footer="0.29861111111111099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2025-08-29T10:45:46Z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